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БЮДЖЕТ на 2025-2027 годы\БЮДЖЕТ 2025-2027гг\"/>
    </mc:Choice>
  </mc:AlternateContent>
  <bookViews>
    <workbookView xWindow="-120" yWindow="-120" windowWidth="20730" windowHeight="11160"/>
  </bookViews>
  <sheets>
    <sheet name="прил 3 2006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" i="4" l="1"/>
  <c r="I27" i="4"/>
  <c r="I26" i="4" s="1"/>
  <c r="J27" i="4"/>
  <c r="J26" i="4" s="1"/>
  <c r="J32" i="4"/>
  <c r="H32" i="4"/>
  <c r="I34" i="4"/>
  <c r="J34" i="4"/>
  <c r="H34" i="4"/>
  <c r="I36" i="4"/>
  <c r="J36" i="4"/>
  <c r="H36" i="4"/>
  <c r="I38" i="4"/>
  <c r="J38" i="4"/>
  <c r="H38" i="4"/>
  <c r="I43" i="4"/>
  <c r="I42" i="4" s="1"/>
  <c r="I41" i="4" s="1"/>
  <c r="J43" i="4"/>
  <c r="H43" i="4"/>
  <c r="H42" i="4" s="1"/>
  <c r="H41" i="4" s="1"/>
  <c r="J42" i="4"/>
  <c r="J41" i="4" s="1"/>
  <c r="I49" i="4"/>
  <c r="J49" i="4"/>
  <c r="H49" i="4"/>
  <c r="I54" i="4"/>
  <c r="J54" i="4"/>
  <c r="H54" i="4"/>
  <c r="I58" i="4"/>
  <c r="J58" i="4"/>
  <c r="H58" i="4"/>
  <c r="I74" i="4"/>
  <c r="J74" i="4"/>
  <c r="H74" i="4"/>
  <c r="I79" i="4"/>
  <c r="J79" i="4"/>
  <c r="I84" i="4"/>
  <c r="I83" i="4" s="1"/>
  <c r="J84" i="4"/>
  <c r="J83" i="4" s="1"/>
  <c r="I91" i="4"/>
  <c r="I92" i="4"/>
  <c r="J92" i="4"/>
  <c r="J91" i="4" s="1"/>
  <c r="H92" i="4"/>
  <c r="H91" i="4" s="1"/>
  <c r="H79" i="4"/>
  <c r="H84" i="4"/>
  <c r="I31" i="4" l="1"/>
  <c r="I30" i="4" s="1"/>
  <c r="I29" i="4" s="1"/>
  <c r="I25" i="4" s="1"/>
  <c r="I24" i="4" s="1"/>
  <c r="I23" i="4" s="1"/>
  <c r="I22" i="4" s="1"/>
  <c r="J31" i="4"/>
  <c r="J30" i="4" s="1"/>
  <c r="J29" i="4" s="1"/>
  <c r="H31" i="4"/>
  <c r="H30" i="4" s="1"/>
  <c r="H29" i="4" s="1"/>
  <c r="H25" i="4" s="1"/>
  <c r="H24" i="4" s="1"/>
  <c r="H23" i="4" s="1"/>
  <c r="H22" i="4" s="1"/>
  <c r="J48" i="4"/>
  <c r="I48" i="4"/>
  <c r="H83" i="4"/>
  <c r="J25" i="4" l="1"/>
  <c r="J24" i="4" s="1"/>
  <c r="J23" i="4" s="1"/>
  <c r="J22" i="4" s="1"/>
  <c r="J105" i="4" s="1"/>
  <c r="I105" i="4"/>
  <c r="H48" i="4"/>
  <c r="H105" i="4" s="1"/>
</calcChain>
</file>

<file path=xl/sharedStrings.xml><?xml version="1.0" encoding="utf-8"?>
<sst xmlns="http://schemas.openxmlformats.org/spreadsheetml/2006/main" count="725" uniqueCount="135">
  <si>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</si>
  <si>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</si>
  <si>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</si>
  <si>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</si>
  <si>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</si>
  <si>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</si>
  <si>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</si>
  <si>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</si>
  <si>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</si>
  <si>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</si>
  <si>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</si>
  <si>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</si>
  <si>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</si>
  <si>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</si>
  <si>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</si>
  <si>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</si>
  <si>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</si>
  <si>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</si>
  <si>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</si>
  <si>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</si>
  <si>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</si>
  <si>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</si>
  <si>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</si>
  <si>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</si>
  <si>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</si>
  <si>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</si>
  <si>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</si>
  <si>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</si>
  <si>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</si>
  <si>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</si>
  <si>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</si>
  <si>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</si>
  <si>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</si>
  <si>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</si>
  <si>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</si>
  <si>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</si>
  <si>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</si>
  <si>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</si>
  <si>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</si>
  <si>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</si>
  <si>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</si>
  <si>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</si>
  <si>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</si>
  <si>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</si>
  <si>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</si>
  <si>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</si>
  <si>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</si>
  <si>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</si>
  <si>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</si>
  <si>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</si>
  <si>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</si>
  <si>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</si>
  <si>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</si>
  <si>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</si>
  <si>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</si>
  <si>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</si>
  <si>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</si>
  <si>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</si>
  <si>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</si>
  <si>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</si>
  <si>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</si>
  <si>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</si>
  <si>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</si>
  <si>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1000,00</t>
  </si>
  <si>
    <t>0,00</t>
  </si>
  <si>
    <t>Культура, кинематография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</si>
  <si>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</si>
  <si>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</si>
  <si>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</si>
  <si>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</si>
  <si>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</si>
  <si>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</si>
  <si>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</si>
  <si>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</si>
  <si>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</si>
  <si>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</si>
  <si>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</si>
  <si>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</si>
  <si>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</si>
  <si>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</si>
  <si>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</si>
  <si>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</si>
  <si>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</si>
  <si>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</si>
  <si>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 xml:space="preserve">                                                       Распределение бюджетных ассигнований </t>
  </si>
  <si>
    <t>Условно утвержденные расходы</t>
  </si>
  <si>
    <t>80080</t>
  </si>
  <si>
    <t>О бюджете Гущинского сельского поселения Почепского муниципального района Брянской области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</si>
  <si>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</si>
  <si>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84400</t>
  </si>
  <si>
    <t>500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</si>
  <si>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</si>
  <si>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</si>
  <si>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</si>
  <si>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</si>
  <si>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</si>
  <si>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</si>
  <si>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трансферты.</t>
  </si>
  <si>
    <t>ОБЩЕГОСУДАРСТВЕННЫЕ ВОПРОСЫ</t>
  </si>
  <si>
    <t>84200</t>
  </si>
  <si>
    <t xml:space="preserve"> </t>
  </si>
  <si>
    <t>80100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</si>
  <si>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</si>
  <si>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</si>
  <si>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</si>
  <si>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</si>
  <si>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 xml:space="preserve"> Приложение  № 4</t>
  </si>
  <si>
    <t>4</t>
  </si>
  <si>
    <t>6000,00</t>
  </si>
  <si>
    <t>310</t>
  </si>
  <si>
    <t>рублей</t>
  </si>
  <si>
    <t>Защита населения и территории от чрезвычайных ситуаций природного и техногенного характера, пожарная безопасность</t>
  </si>
  <si>
    <t>3800,00</t>
  </si>
  <si>
    <t>500,00</t>
  </si>
  <si>
    <t>82450</t>
  </si>
  <si>
    <t>Публичные нормативные социальные выплаты гражданам</t>
  </si>
  <si>
    <t>Выплаты муниципальных пенсий(доплат к государственным пенсиям)</t>
  </si>
  <si>
    <t>на 2025 год и плановый период 2026-2027 годов</t>
  </si>
  <si>
    <t xml:space="preserve"> группам  и подгруппам видов расходов на  2025 год и плановый период 2026-2027 годов</t>
  </si>
  <si>
    <t xml:space="preserve"> 2025 год</t>
  </si>
  <si>
    <t>2026 год</t>
  </si>
  <si>
    <t xml:space="preserve"> 2027 год</t>
  </si>
  <si>
    <t>3800</t>
  </si>
  <si>
    <t>18500,00</t>
  </si>
  <si>
    <t>38250,00</t>
  </si>
  <si>
    <t>5900,00</t>
  </si>
  <si>
    <t>84879,00</t>
  </si>
  <si>
    <t>487028,00</t>
  </si>
  <si>
    <t>27931,00</t>
  </si>
  <si>
    <t>46800,00</t>
  </si>
  <si>
    <t>46850,00</t>
  </si>
  <si>
    <t>76000,00</t>
  </si>
  <si>
    <t>1330,00</t>
  </si>
  <si>
    <t>2670,00</t>
  </si>
  <si>
    <t xml:space="preserve">Почепского района Брянской области от27декабря 2024 года №20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</si>
</sst>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24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b/>
      <u/>
      <sz val="12"/>
      <name val="Arial Cyr"/>
      <charset val="204"/>
    </font>
    <font>
      <sz val="10"/>
      <color rgb="FF000000"/>
      <name val="Arial"/>
      <family val="2"/>
      <charset val="204"/>
    </font>
    <font>
      <sz val="9"/>
      <color rgb="FF000000"/>
      <name val="RobotoRegula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0" fillId="0" borderId="1" xfId="0" applyBorder="1" applyAlignment="1">
      <alignment horizontal="center"/>
    </xf>
    <xf numFmtId="0" fontId="15" fillId="0" borderId="0" xfId="0" applyFont="1" applyAlignment="1">
      <alignment horizontal="right"/>
    </xf>
    <xf numFmtId="0" fontId="15" fillId="0" borderId="0" xfId="0" applyFont="1"/>
    <xf numFmtId="49" fontId="0" fillId="0" borderId="0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/>
    <xf numFmtId="0" fontId="0" fillId="0" borderId="2" xfId="0" applyBorder="1"/>
    <xf numFmtId="2" fontId="0" fillId="0" borderId="1" xfId="0" applyNumberFormat="1" applyBorder="1" applyAlignment="1">
      <alignment horizontal="center"/>
    </xf>
    <xf numFmtId="0" fontId="0" fillId="0" borderId="5" xfId="0" applyBorder="1"/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1" xfId="0" quotePrefix="1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/>
    </xf>
    <xf numFmtId="0" fontId="12" fillId="0" borderId="1" xfId="0" quotePrefix="1" applyFont="1" applyBorder="1" applyAlignment="1">
      <alignment horizontal="center"/>
    </xf>
    <xf numFmtId="0" fontId="12" fillId="0" borderId="1" xfId="0" quotePrefix="1" applyFont="1" applyBorder="1" applyAlignment="1">
      <alignment horizontal="right"/>
    </xf>
    <xf numFmtId="49" fontId="12" fillId="0" borderId="1" xfId="0" applyNumberFormat="1" applyFont="1" applyBorder="1" applyAlignment="1">
      <alignment horizontal="right"/>
    </xf>
    <xf numFmtId="49" fontId="12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right"/>
    </xf>
    <xf numFmtId="0" fontId="16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right"/>
    </xf>
    <xf numFmtId="0" fontId="2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right"/>
    </xf>
    <xf numFmtId="49" fontId="6" fillId="0" borderId="1" xfId="0" quotePrefix="1" applyNumberFormat="1" applyFont="1" applyBorder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49" fontId="11" fillId="0" borderId="1" xfId="0" quotePrefix="1" applyNumberFormat="1" applyFont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49" fontId="0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49" fontId="1" fillId="0" borderId="1" xfId="0" quotePrefix="1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wrapText="1"/>
    </xf>
    <xf numFmtId="0" fontId="15" fillId="0" borderId="1" xfId="0" applyFont="1" applyBorder="1" applyAlignment="1">
      <alignment horizontal="left" wrapText="1"/>
    </xf>
    <xf numFmtId="0" fontId="1" fillId="0" borderId="1" xfId="1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/>
    </xf>
    <xf numFmtId="2" fontId="10" fillId="0" borderId="1" xfId="0" applyNumberFormat="1" applyFont="1" applyBorder="1"/>
    <xf numFmtId="2" fontId="0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7" fillId="0" borderId="0" xfId="0" applyFont="1"/>
    <xf numFmtId="0" fontId="22" fillId="0" borderId="0" xfId="0" applyFont="1" applyAlignment="1">
      <alignment wrapText="1"/>
    </xf>
    <xf numFmtId="0" fontId="23" fillId="0" borderId="0" xfId="0" applyFont="1" applyFill="1" applyAlignment="1">
      <alignment wrapText="1"/>
    </xf>
    <xf numFmtId="0" fontId="0" fillId="0" borderId="1" xfId="0" applyFont="1" applyFill="1" applyBorder="1" applyAlignment="1">
      <alignment horizontal="left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11"/>
  <sheetViews>
    <sheetView tabSelected="1" workbookViewId="0">
      <selection activeCell="J13" sqref="J13"/>
    </sheetView>
  </sheetViews>
  <sheetFormatPr defaultRowHeight="12.75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.85546875" customWidth="1"/>
    <col min="11" max="11" width="0.140625" hidden="1" customWidth="1"/>
  </cols>
  <sheetData>
    <row r="1" spans="1:12" ht="14.25" customHeight="1">
      <c r="A1" s="98" t="s">
        <v>106</v>
      </c>
      <c r="B1" s="99"/>
      <c r="C1" s="99"/>
      <c r="D1" s="99"/>
      <c r="E1" s="99"/>
      <c r="F1" s="99"/>
      <c r="G1" s="99"/>
      <c r="H1" s="99"/>
      <c r="I1" s="20"/>
      <c r="J1" s="21"/>
    </row>
    <row r="2" spans="1:12" ht="14.25">
      <c r="A2" s="100" t="s">
        <v>61</v>
      </c>
      <c r="B2" s="100"/>
      <c r="C2" s="100"/>
      <c r="D2" s="100"/>
      <c r="E2" s="100"/>
      <c r="F2" s="100"/>
      <c r="G2" s="100"/>
      <c r="H2" s="100"/>
      <c r="I2" s="101"/>
      <c r="J2" s="101"/>
    </row>
    <row r="3" spans="1:12" ht="14.25">
      <c r="A3" s="100" t="s">
        <v>134</v>
      </c>
      <c r="B3" s="100"/>
      <c r="C3" s="100"/>
      <c r="D3" s="100"/>
      <c r="E3" s="100"/>
      <c r="F3" s="100"/>
      <c r="G3" s="100"/>
      <c r="H3" s="100"/>
      <c r="I3" s="101"/>
      <c r="J3" s="101"/>
    </row>
    <row r="4" spans="1:12" ht="14.25">
      <c r="A4" s="100" t="s">
        <v>87</v>
      </c>
      <c r="B4" s="100"/>
      <c r="C4" s="100"/>
      <c r="D4" s="100"/>
      <c r="E4" s="100"/>
      <c r="F4" s="100"/>
      <c r="G4" s="100"/>
      <c r="H4" s="100"/>
      <c r="I4" s="101"/>
      <c r="J4" s="101"/>
    </row>
    <row r="5" spans="1:12" ht="14.25">
      <c r="A5" s="104" t="s">
        <v>117</v>
      </c>
      <c r="B5" s="104"/>
      <c r="C5" s="104"/>
      <c r="D5" s="104"/>
      <c r="E5" s="104"/>
      <c r="F5" s="104"/>
      <c r="G5" s="104"/>
      <c r="H5" s="104"/>
      <c r="I5" s="103"/>
      <c r="J5" s="103"/>
    </row>
    <row r="6" spans="1:12" ht="10.5" customHeight="1">
      <c r="E6" s="105"/>
      <c r="F6" s="105"/>
      <c r="G6" s="105"/>
      <c r="H6" s="105"/>
      <c r="I6" s="16"/>
    </row>
    <row r="7" spans="1:12" ht="18" hidden="1">
      <c r="A7" s="106"/>
      <c r="B7" s="107"/>
      <c r="C7" s="107"/>
      <c r="D7" s="107"/>
      <c r="E7" s="107"/>
      <c r="F7" s="107"/>
      <c r="G7" s="107"/>
      <c r="H7" s="107"/>
      <c r="I7" s="17"/>
    </row>
    <row r="8" spans="1:12" ht="14.25" hidden="1">
      <c r="A8" s="104"/>
      <c r="B8" s="104"/>
      <c r="C8" s="104"/>
      <c r="D8" s="104"/>
      <c r="E8" s="104"/>
      <c r="F8" s="104"/>
      <c r="G8" s="104"/>
      <c r="H8" s="104"/>
      <c r="I8" s="18"/>
    </row>
    <row r="9" spans="1:12" ht="14.25" hidden="1">
      <c r="A9" s="104"/>
      <c r="B9" s="104"/>
      <c r="C9" s="104"/>
      <c r="D9" s="104"/>
      <c r="E9" s="104"/>
      <c r="F9" s="104"/>
      <c r="G9" s="104"/>
      <c r="H9" s="104"/>
      <c r="I9" s="18"/>
    </row>
    <row r="10" spans="1:12" ht="14.25" hidden="1">
      <c r="A10" s="104"/>
      <c r="B10" s="104"/>
      <c r="C10" s="104"/>
      <c r="D10" s="104"/>
      <c r="E10" s="104"/>
      <c r="F10" s="104"/>
      <c r="G10" s="104"/>
      <c r="H10" s="104"/>
      <c r="I10" s="18"/>
    </row>
    <row r="11" spans="1:12" ht="14.25" hidden="1">
      <c r="A11" s="104"/>
      <c r="B11" s="104"/>
      <c r="C11" s="104"/>
      <c r="D11" s="104"/>
      <c r="E11" s="104"/>
      <c r="F11" s="104"/>
      <c r="G11" s="104"/>
      <c r="H11" s="104"/>
      <c r="I11" s="18"/>
    </row>
    <row r="12" spans="1:12" ht="14.25" hidden="1">
      <c r="A12" s="104"/>
      <c r="B12" s="104"/>
      <c r="C12" s="104"/>
      <c r="D12" s="104"/>
      <c r="E12" s="104"/>
      <c r="F12" s="104"/>
      <c r="G12" s="104"/>
      <c r="H12" s="104"/>
      <c r="I12" s="18"/>
    </row>
    <row r="13" spans="1:12" ht="14.25">
      <c r="A13" s="13"/>
      <c r="B13" s="13"/>
      <c r="C13" s="13"/>
      <c r="D13" s="13"/>
      <c r="E13" s="13"/>
      <c r="F13" s="13"/>
      <c r="G13" s="13"/>
      <c r="H13" s="13"/>
      <c r="I13" s="13"/>
    </row>
    <row r="14" spans="1:12" ht="18">
      <c r="A14" s="102" t="s">
        <v>84</v>
      </c>
      <c r="B14" s="102"/>
      <c r="C14" s="102"/>
      <c r="D14" s="102"/>
      <c r="E14" s="102"/>
      <c r="F14" s="102"/>
      <c r="G14" s="102"/>
      <c r="H14" s="102"/>
      <c r="I14" s="103"/>
      <c r="J14" s="103"/>
    </row>
    <row r="15" spans="1:12" ht="39.75" customHeight="1">
      <c r="A15" s="112" t="s">
        <v>88</v>
      </c>
      <c r="B15" s="112"/>
      <c r="C15" s="112"/>
      <c r="D15" s="112"/>
      <c r="E15" s="112"/>
      <c r="F15" s="112"/>
      <c r="G15" s="112"/>
      <c r="H15" s="112"/>
      <c r="I15" s="113"/>
      <c r="J15" s="113"/>
    </row>
    <row r="16" spans="1:12" ht="39" customHeight="1">
      <c r="A16" s="115" t="s">
        <v>118</v>
      </c>
      <c r="B16" s="115"/>
      <c r="C16" s="115"/>
      <c r="D16" s="115"/>
      <c r="E16" s="115"/>
      <c r="F16" s="115"/>
      <c r="G16" s="115"/>
      <c r="H16" s="115"/>
      <c r="I16" s="116"/>
      <c r="J16" s="116"/>
      <c r="L16" s="12"/>
    </row>
    <row r="17" spans="1:12" ht="17.25" customHeight="1">
      <c r="A17" s="114"/>
      <c r="B17" s="114"/>
      <c r="C17" s="114"/>
      <c r="D17" s="114"/>
      <c r="E17" s="114"/>
      <c r="F17" s="114"/>
      <c r="G17" s="114"/>
      <c r="H17" s="114"/>
      <c r="I17" s="4"/>
      <c r="J17" s="94" t="s">
        <v>110</v>
      </c>
      <c r="L17" s="12"/>
    </row>
    <row r="18" spans="1:12" ht="14.25" hidden="1" customHeight="1">
      <c r="A18" s="4"/>
      <c r="B18" s="1"/>
      <c r="C18" s="2"/>
      <c r="D18" s="2"/>
      <c r="E18" s="2"/>
      <c r="F18" s="2"/>
      <c r="G18" s="3"/>
      <c r="H18" s="3"/>
      <c r="I18" s="3"/>
    </row>
    <row r="19" spans="1:12" ht="18" customHeight="1">
      <c r="A19" s="31" t="s">
        <v>0</v>
      </c>
      <c r="B19" s="9" t="s">
        <v>22</v>
      </c>
      <c r="C19" s="10" t="s">
        <v>23</v>
      </c>
      <c r="D19" s="10" t="s">
        <v>24</v>
      </c>
      <c r="E19" s="10" t="s">
        <v>25</v>
      </c>
      <c r="F19" s="10" t="s">
        <v>26</v>
      </c>
      <c r="G19" s="10" t="s">
        <v>1</v>
      </c>
      <c r="H19" s="110" t="s">
        <v>119</v>
      </c>
      <c r="I19" s="110" t="s">
        <v>120</v>
      </c>
      <c r="J19" s="110" t="s">
        <v>121</v>
      </c>
      <c r="K19" s="108"/>
    </row>
    <row r="20" spans="1:12" ht="50.25" customHeight="1">
      <c r="A20" s="32"/>
      <c r="B20" s="5"/>
      <c r="C20" s="6"/>
      <c r="D20" s="6"/>
      <c r="E20" s="6"/>
      <c r="F20" s="6"/>
      <c r="G20" s="6"/>
      <c r="H20" s="110"/>
      <c r="I20" s="111"/>
      <c r="J20" s="110"/>
      <c r="K20" s="109"/>
    </row>
    <row r="21" spans="1:12">
      <c r="A21" s="33">
        <v>1</v>
      </c>
      <c r="B21" s="7" t="s">
        <v>2</v>
      </c>
      <c r="C21" s="8">
        <v>3</v>
      </c>
      <c r="D21" s="8">
        <v>4</v>
      </c>
      <c r="E21" s="8">
        <v>5</v>
      </c>
      <c r="F21" s="8">
        <v>6</v>
      </c>
      <c r="G21" s="8">
        <v>7</v>
      </c>
      <c r="H21" s="7" t="s">
        <v>27</v>
      </c>
      <c r="I21" s="7" t="s">
        <v>32</v>
      </c>
      <c r="J21" s="19">
        <v>10</v>
      </c>
      <c r="K21" s="30"/>
    </row>
    <row r="22" spans="1:12" ht="18" customHeight="1">
      <c r="A22" s="34" t="s">
        <v>75</v>
      </c>
      <c r="B22" s="7" t="s">
        <v>4</v>
      </c>
      <c r="C22" s="8"/>
      <c r="D22" s="8"/>
      <c r="E22" s="8"/>
      <c r="F22" s="8"/>
      <c r="G22" s="8"/>
      <c r="H22" s="35">
        <f>H23</f>
        <v>2655266</v>
      </c>
      <c r="I22" s="35">
        <f t="shared" ref="I22:J22" si="0">I23</f>
        <v>822158</v>
      </c>
      <c r="J22" s="35">
        <f t="shared" si="0"/>
        <v>828402</v>
      </c>
      <c r="K22" s="28"/>
    </row>
    <row r="23" spans="1:12" ht="60">
      <c r="A23" s="36" t="s">
        <v>77</v>
      </c>
      <c r="B23" s="37" t="s">
        <v>35</v>
      </c>
      <c r="C23" s="38"/>
      <c r="D23" s="39"/>
      <c r="E23" s="38"/>
      <c r="F23" s="40"/>
      <c r="G23" s="38"/>
      <c r="H23" s="35">
        <f>H24</f>
        <v>2655266</v>
      </c>
      <c r="I23" s="35">
        <f t="shared" ref="I23:J23" si="1">I24</f>
        <v>822158</v>
      </c>
      <c r="J23" s="35">
        <f t="shared" si="1"/>
        <v>828402</v>
      </c>
      <c r="K23" s="24"/>
    </row>
    <row r="24" spans="1:12" ht="45">
      <c r="A24" s="41" t="s">
        <v>76</v>
      </c>
      <c r="B24" s="42" t="s">
        <v>35</v>
      </c>
      <c r="C24" s="43">
        <v>4</v>
      </c>
      <c r="D24" s="44">
        <v>10</v>
      </c>
      <c r="E24" s="38"/>
      <c r="F24" s="40"/>
      <c r="G24" s="38"/>
      <c r="H24" s="35">
        <f>H25</f>
        <v>2655266</v>
      </c>
      <c r="I24" s="35">
        <f t="shared" ref="I24:J24" si="2">I25</f>
        <v>822158</v>
      </c>
      <c r="J24" s="35">
        <f t="shared" si="2"/>
        <v>828402</v>
      </c>
      <c r="K24" s="24"/>
    </row>
    <row r="25" spans="1:12" ht="31.5" customHeight="1">
      <c r="A25" s="41" t="s">
        <v>74</v>
      </c>
      <c r="B25" s="42" t="s">
        <v>35</v>
      </c>
      <c r="C25" s="43">
        <v>4</v>
      </c>
      <c r="D25" s="45" t="s">
        <v>60</v>
      </c>
      <c r="E25" s="42" t="s">
        <v>62</v>
      </c>
      <c r="F25" s="42" t="s">
        <v>29</v>
      </c>
      <c r="G25" s="46" t="s">
        <v>3</v>
      </c>
      <c r="H25" s="35">
        <f>H26+H29+H41</f>
        <v>2655266</v>
      </c>
      <c r="I25" s="35">
        <f t="shared" ref="I25" si="3">I26+I29+I41</f>
        <v>822158</v>
      </c>
      <c r="J25" s="35">
        <f>J26+J29+J41</f>
        <v>828402</v>
      </c>
      <c r="K25" s="24"/>
    </row>
    <row r="26" spans="1:12" ht="42" customHeight="1">
      <c r="A26" s="47" t="s">
        <v>58</v>
      </c>
      <c r="B26" s="48" t="s">
        <v>35</v>
      </c>
      <c r="C26" s="48" t="s">
        <v>107</v>
      </c>
      <c r="D26" s="49" t="s">
        <v>60</v>
      </c>
      <c r="E26" s="48" t="s">
        <v>62</v>
      </c>
      <c r="F26" s="48" t="s">
        <v>37</v>
      </c>
      <c r="G26" s="48" t="s">
        <v>3</v>
      </c>
      <c r="H26" s="91">
        <f>H27</f>
        <v>686252</v>
      </c>
      <c r="I26" s="91">
        <f t="shared" ref="I26:J26" si="4">I27</f>
        <v>260400</v>
      </c>
      <c r="J26" s="91">
        <f t="shared" si="4"/>
        <v>260400</v>
      </c>
      <c r="K26" s="24"/>
    </row>
    <row r="27" spans="1:12" ht="59.25" customHeight="1">
      <c r="A27" s="50" t="s">
        <v>33</v>
      </c>
      <c r="B27" s="51" t="s">
        <v>35</v>
      </c>
      <c r="C27" s="52" t="s">
        <v>107</v>
      </c>
      <c r="D27" s="53" t="s">
        <v>60</v>
      </c>
      <c r="E27" s="51" t="s">
        <v>62</v>
      </c>
      <c r="F27" s="51" t="s">
        <v>37</v>
      </c>
      <c r="G27" s="51" t="s">
        <v>11</v>
      </c>
      <c r="H27" s="29">
        <v>686252</v>
      </c>
      <c r="I27" s="29">
        <f t="shared" ref="I27:J27" si="5">I28</f>
        <v>260400</v>
      </c>
      <c r="J27" s="29">
        <f t="shared" si="5"/>
        <v>260400</v>
      </c>
      <c r="K27" s="25"/>
    </row>
    <row r="28" spans="1:12" ht="27.75" customHeight="1">
      <c r="A28" s="50" t="s">
        <v>19</v>
      </c>
      <c r="B28" s="51" t="s">
        <v>35</v>
      </c>
      <c r="C28" s="52" t="s">
        <v>107</v>
      </c>
      <c r="D28" s="53" t="s">
        <v>60</v>
      </c>
      <c r="E28" s="51" t="s">
        <v>62</v>
      </c>
      <c r="F28" s="51" t="s">
        <v>37</v>
      </c>
      <c r="G28" s="51" t="s">
        <v>18</v>
      </c>
      <c r="H28" s="29">
        <v>686252</v>
      </c>
      <c r="I28" s="29">
        <v>260400</v>
      </c>
      <c r="J28" s="29">
        <v>260400</v>
      </c>
      <c r="K28" s="25"/>
    </row>
    <row r="29" spans="1:12" ht="117.75" customHeight="1">
      <c r="A29" s="54" t="s">
        <v>34</v>
      </c>
      <c r="B29" s="42" t="s">
        <v>35</v>
      </c>
      <c r="C29" s="42" t="s">
        <v>107</v>
      </c>
      <c r="D29" s="45" t="s">
        <v>60</v>
      </c>
      <c r="E29" s="42" t="s">
        <v>62</v>
      </c>
      <c r="F29" s="42" t="s">
        <v>29</v>
      </c>
      <c r="G29" s="42" t="s">
        <v>3</v>
      </c>
      <c r="H29" s="35">
        <f>H30+H38</f>
        <v>1805968</v>
      </c>
      <c r="I29" s="35">
        <f t="shared" ref="I29:J29" si="6">I30+I38</f>
        <v>383800</v>
      </c>
      <c r="J29" s="35">
        <f t="shared" si="6"/>
        <v>383800</v>
      </c>
      <c r="K29" s="24"/>
    </row>
    <row r="30" spans="1:12" ht="56.25" customHeight="1">
      <c r="A30" s="55" t="s">
        <v>59</v>
      </c>
      <c r="B30" s="56" t="s">
        <v>35</v>
      </c>
      <c r="C30" s="56" t="s">
        <v>107</v>
      </c>
      <c r="D30" s="57" t="s">
        <v>60</v>
      </c>
      <c r="E30" s="56" t="s">
        <v>62</v>
      </c>
      <c r="F30" s="56" t="s">
        <v>57</v>
      </c>
      <c r="G30" s="58" t="s">
        <v>3</v>
      </c>
      <c r="H30" s="93">
        <f>H31</f>
        <v>1804638</v>
      </c>
      <c r="I30" s="93">
        <f t="shared" ref="I30:J30" si="7">I31</f>
        <v>383800</v>
      </c>
      <c r="J30" s="93">
        <f t="shared" si="7"/>
        <v>383800</v>
      </c>
      <c r="K30" s="23"/>
    </row>
    <row r="31" spans="1:12" ht="24.75" customHeight="1">
      <c r="A31" s="59" t="s">
        <v>10</v>
      </c>
      <c r="B31" s="56" t="s">
        <v>35</v>
      </c>
      <c r="C31" s="56" t="s">
        <v>107</v>
      </c>
      <c r="D31" s="57" t="s">
        <v>60</v>
      </c>
      <c r="E31" s="56" t="s">
        <v>62</v>
      </c>
      <c r="F31" s="56" t="s">
        <v>57</v>
      </c>
      <c r="G31" s="56" t="s">
        <v>3</v>
      </c>
      <c r="H31" s="93">
        <f>H32+H34+H36</f>
        <v>1804638</v>
      </c>
      <c r="I31" s="93">
        <f t="shared" ref="I31:J31" si="8">I32+I34+I36</f>
        <v>383800</v>
      </c>
      <c r="J31" s="93">
        <f t="shared" si="8"/>
        <v>383800</v>
      </c>
      <c r="K31" s="23"/>
    </row>
    <row r="32" spans="1:12" ht="58.5" customHeight="1">
      <c r="A32" s="50" t="s">
        <v>46</v>
      </c>
      <c r="B32" s="56" t="s">
        <v>35</v>
      </c>
      <c r="C32" s="56" t="s">
        <v>107</v>
      </c>
      <c r="D32" s="57" t="s">
        <v>60</v>
      </c>
      <c r="E32" s="56" t="s">
        <v>62</v>
      </c>
      <c r="F32" s="56" t="s">
        <v>57</v>
      </c>
      <c r="G32" s="56" t="s">
        <v>11</v>
      </c>
      <c r="H32" s="90">
        <f>H33</f>
        <v>1552628</v>
      </c>
      <c r="I32" s="90">
        <v>380000</v>
      </c>
      <c r="J32" s="90">
        <f t="shared" ref="J32" si="9">J33</f>
        <v>380000</v>
      </c>
      <c r="K32" s="23"/>
    </row>
    <row r="33" spans="1:11" ht="30.75" customHeight="1">
      <c r="A33" s="50" t="s">
        <v>19</v>
      </c>
      <c r="B33" s="56" t="s">
        <v>35</v>
      </c>
      <c r="C33" s="56" t="s">
        <v>107</v>
      </c>
      <c r="D33" s="57" t="s">
        <v>60</v>
      </c>
      <c r="E33" s="56" t="s">
        <v>62</v>
      </c>
      <c r="F33" s="56" t="s">
        <v>57</v>
      </c>
      <c r="G33" s="56" t="s">
        <v>18</v>
      </c>
      <c r="H33" s="90">
        <v>1552628</v>
      </c>
      <c r="I33" s="29">
        <v>380000</v>
      </c>
      <c r="J33" s="29">
        <v>380000</v>
      </c>
      <c r="K33" s="23"/>
    </row>
    <row r="34" spans="1:11" ht="27" customHeight="1">
      <c r="A34" s="60" t="s">
        <v>31</v>
      </c>
      <c r="B34" s="56" t="s">
        <v>35</v>
      </c>
      <c r="C34" s="56" t="s">
        <v>107</v>
      </c>
      <c r="D34" s="57" t="s">
        <v>60</v>
      </c>
      <c r="E34" s="56" t="s">
        <v>62</v>
      </c>
      <c r="F34" s="56" t="s">
        <v>57</v>
      </c>
      <c r="G34" s="56" t="s">
        <v>12</v>
      </c>
      <c r="H34" s="90">
        <f>H35</f>
        <v>248210</v>
      </c>
      <c r="I34" s="90">
        <f t="shared" ref="I34:J34" si="10">I35</f>
        <v>0</v>
      </c>
      <c r="J34" s="90">
        <f t="shared" si="10"/>
        <v>0</v>
      </c>
      <c r="K34" s="23"/>
    </row>
    <row r="35" spans="1:11" ht="37.5" customHeight="1">
      <c r="A35" s="60" t="s">
        <v>39</v>
      </c>
      <c r="B35" s="56" t="s">
        <v>35</v>
      </c>
      <c r="C35" s="56" t="s">
        <v>107</v>
      </c>
      <c r="D35" s="57" t="s">
        <v>60</v>
      </c>
      <c r="E35" s="56" t="s">
        <v>62</v>
      </c>
      <c r="F35" s="56" t="s">
        <v>57</v>
      </c>
      <c r="G35" s="56" t="s">
        <v>13</v>
      </c>
      <c r="H35" s="90">
        <v>248210</v>
      </c>
      <c r="I35" s="29">
        <v>0</v>
      </c>
      <c r="J35" s="29">
        <v>0</v>
      </c>
      <c r="K35" s="23"/>
    </row>
    <row r="36" spans="1:11" ht="25.5" customHeight="1">
      <c r="A36" s="59" t="s">
        <v>49</v>
      </c>
      <c r="B36" s="56" t="s">
        <v>35</v>
      </c>
      <c r="C36" s="56" t="s">
        <v>107</v>
      </c>
      <c r="D36" s="57" t="s">
        <v>60</v>
      </c>
      <c r="E36" s="56" t="s">
        <v>62</v>
      </c>
      <c r="F36" s="56" t="s">
        <v>57</v>
      </c>
      <c r="G36" s="56" t="s">
        <v>14</v>
      </c>
      <c r="H36" s="93" t="str">
        <f>H37</f>
        <v>3800,00</v>
      </c>
      <c r="I36" s="93" t="str">
        <f t="shared" ref="I36:J36" si="11">I37</f>
        <v>3800</v>
      </c>
      <c r="J36" s="93" t="str">
        <f t="shared" si="11"/>
        <v>3800,00</v>
      </c>
      <c r="K36" s="26"/>
    </row>
    <row r="37" spans="1:11" ht="24" customHeight="1">
      <c r="A37" s="61" t="s">
        <v>50</v>
      </c>
      <c r="B37" s="56" t="s">
        <v>35</v>
      </c>
      <c r="C37" s="56" t="s">
        <v>107</v>
      </c>
      <c r="D37" s="57" t="s">
        <v>60</v>
      </c>
      <c r="E37" s="56" t="s">
        <v>62</v>
      </c>
      <c r="F37" s="56" t="s">
        <v>57</v>
      </c>
      <c r="G37" s="56" t="s">
        <v>20</v>
      </c>
      <c r="H37" s="56" t="s">
        <v>112</v>
      </c>
      <c r="I37" s="56" t="s">
        <v>122</v>
      </c>
      <c r="J37" s="56" t="s">
        <v>112</v>
      </c>
      <c r="K37" s="23"/>
    </row>
    <row r="38" spans="1:11" ht="83.25" customHeight="1">
      <c r="A38" s="61" t="s">
        <v>92</v>
      </c>
      <c r="B38" s="64" t="s">
        <v>35</v>
      </c>
      <c r="C38" s="64" t="s">
        <v>107</v>
      </c>
      <c r="D38" s="79" t="s">
        <v>60</v>
      </c>
      <c r="E38" s="64" t="s">
        <v>62</v>
      </c>
      <c r="F38" s="64" t="s">
        <v>89</v>
      </c>
      <c r="G38" s="64" t="s">
        <v>3</v>
      </c>
      <c r="H38" s="92" t="str">
        <f>H39</f>
        <v>1330,00</v>
      </c>
      <c r="I38" s="92" t="str">
        <f t="shared" ref="I38:J38" si="12">I39</f>
        <v>0,00</v>
      </c>
      <c r="J38" s="92" t="str">
        <f t="shared" si="12"/>
        <v>0,00</v>
      </c>
      <c r="K38" s="23"/>
    </row>
    <row r="39" spans="1:11" ht="24" customHeight="1">
      <c r="A39" s="62" t="s">
        <v>93</v>
      </c>
      <c r="B39" s="56" t="s">
        <v>35</v>
      </c>
      <c r="C39" s="56" t="s">
        <v>107</v>
      </c>
      <c r="D39" s="57" t="s">
        <v>60</v>
      </c>
      <c r="E39" s="56" t="s">
        <v>62</v>
      </c>
      <c r="F39" s="56" t="s">
        <v>89</v>
      </c>
      <c r="G39" s="56" t="s">
        <v>90</v>
      </c>
      <c r="H39" s="56" t="s">
        <v>132</v>
      </c>
      <c r="I39" s="56" t="s">
        <v>64</v>
      </c>
      <c r="J39" s="56" t="s">
        <v>64</v>
      </c>
      <c r="K39" s="23"/>
    </row>
    <row r="40" spans="1:11" ht="24" customHeight="1">
      <c r="A40" s="62" t="s">
        <v>94</v>
      </c>
      <c r="B40" s="56" t="s">
        <v>35</v>
      </c>
      <c r="C40" s="56" t="s">
        <v>107</v>
      </c>
      <c r="D40" s="57" t="s">
        <v>60</v>
      </c>
      <c r="E40" s="56" t="s">
        <v>62</v>
      </c>
      <c r="F40" s="56" t="s">
        <v>89</v>
      </c>
      <c r="G40" s="56" t="s">
        <v>91</v>
      </c>
      <c r="H40" s="56" t="s">
        <v>132</v>
      </c>
      <c r="I40" s="56" t="s">
        <v>64</v>
      </c>
      <c r="J40" s="56" t="s">
        <v>64</v>
      </c>
      <c r="K40" s="23"/>
    </row>
    <row r="41" spans="1:11" ht="43.5" customHeight="1">
      <c r="A41" s="63" t="s">
        <v>7</v>
      </c>
      <c r="B41" s="42" t="s">
        <v>35</v>
      </c>
      <c r="C41" s="42" t="s">
        <v>107</v>
      </c>
      <c r="D41" s="45" t="s">
        <v>60</v>
      </c>
      <c r="E41" s="42" t="s">
        <v>62</v>
      </c>
      <c r="F41" s="42" t="s">
        <v>29</v>
      </c>
      <c r="G41" s="46" t="s">
        <v>3</v>
      </c>
      <c r="H41" s="91">
        <f>H42</f>
        <v>163046</v>
      </c>
      <c r="I41" s="91">
        <f t="shared" ref="I41:J42" si="13">I42</f>
        <v>177958</v>
      </c>
      <c r="J41" s="91">
        <f t="shared" si="13"/>
        <v>184202</v>
      </c>
      <c r="K41" s="23"/>
    </row>
    <row r="42" spans="1:11" ht="35.25" customHeight="1">
      <c r="A42" s="62" t="s">
        <v>83</v>
      </c>
      <c r="B42" s="56" t="s">
        <v>35</v>
      </c>
      <c r="C42" s="56" t="s">
        <v>107</v>
      </c>
      <c r="D42" s="57" t="s">
        <v>60</v>
      </c>
      <c r="E42" s="56" t="s">
        <v>62</v>
      </c>
      <c r="F42" s="65" t="s">
        <v>29</v>
      </c>
      <c r="G42" s="51" t="s">
        <v>3</v>
      </c>
      <c r="H42" s="29">
        <f>H43</f>
        <v>163046</v>
      </c>
      <c r="I42" s="29">
        <f t="shared" si="13"/>
        <v>177958</v>
      </c>
      <c r="J42" s="29">
        <f t="shared" si="13"/>
        <v>184202</v>
      </c>
      <c r="K42" s="23"/>
    </row>
    <row r="43" spans="1:11" ht="35.25" customHeight="1">
      <c r="A43" s="66" t="s">
        <v>79</v>
      </c>
      <c r="B43" s="56" t="s">
        <v>35</v>
      </c>
      <c r="C43" s="56" t="s">
        <v>107</v>
      </c>
      <c r="D43" s="57" t="s">
        <v>60</v>
      </c>
      <c r="E43" s="56" t="s">
        <v>62</v>
      </c>
      <c r="F43" s="65" t="s">
        <v>78</v>
      </c>
      <c r="G43" s="51" t="s">
        <v>3</v>
      </c>
      <c r="H43" s="29">
        <f>H44+H46</f>
        <v>163046</v>
      </c>
      <c r="I43" s="29">
        <f t="shared" ref="I43:J43" si="14">I44+I46</f>
        <v>177958</v>
      </c>
      <c r="J43" s="29">
        <f t="shared" si="14"/>
        <v>184202</v>
      </c>
      <c r="K43" s="23"/>
    </row>
    <row r="44" spans="1:11" ht="39" customHeight="1">
      <c r="A44" s="50" t="s">
        <v>46</v>
      </c>
      <c r="B44" s="56" t="s">
        <v>35</v>
      </c>
      <c r="C44" s="56" t="s">
        <v>107</v>
      </c>
      <c r="D44" s="57" t="s">
        <v>60</v>
      </c>
      <c r="E44" s="56" t="s">
        <v>62</v>
      </c>
      <c r="F44" s="65" t="s">
        <v>78</v>
      </c>
      <c r="G44" s="51" t="s">
        <v>11</v>
      </c>
      <c r="H44" s="29">
        <v>146294</v>
      </c>
      <c r="I44" s="29">
        <v>154300</v>
      </c>
      <c r="J44" s="29">
        <v>169900</v>
      </c>
      <c r="K44" s="23"/>
    </row>
    <row r="45" spans="1:11" ht="42" customHeight="1">
      <c r="A45" s="50" t="s">
        <v>19</v>
      </c>
      <c r="B45" s="56" t="s">
        <v>35</v>
      </c>
      <c r="C45" s="56" t="s">
        <v>107</v>
      </c>
      <c r="D45" s="57" t="s">
        <v>60</v>
      </c>
      <c r="E45" s="56" t="s">
        <v>62</v>
      </c>
      <c r="F45" s="65" t="s">
        <v>78</v>
      </c>
      <c r="G45" s="65" t="s">
        <v>18</v>
      </c>
      <c r="H45" s="29">
        <v>146294</v>
      </c>
      <c r="I45" s="29">
        <v>154300</v>
      </c>
      <c r="J45" s="29">
        <v>169900</v>
      </c>
      <c r="K45" s="23"/>
    </row>
    <row r="46" spans="1:11" ht="40.5" customHeight="1">
      <c r="A46" s="60" t="s">
        <v>31</v>
      </c>
      <c r="B46" s="56" t="s">
        <v>35</v>
      </c>
      <c r="C46" s="56" t="s">
        <v>107</v>
      </c>
      <c r="D46" s="57" t="s">
        <v>60</v>
      </c>
      <c r="E46" s="56" t="s">
        <v>62</v>
      </c>
      <c r="F46" s="65" t="s">
        <v>78</v>
      </c>
      <c r="G46" s="51" t="s">
        <v>12</v>
      </c>
      <c r="H46" s="29">
        <v>16752</v>
      </c>
      <c r="I46" s="29">
        <v>23658</v>
      </c>
      <c r="J46" s="29">
        <v>14302</v>
      </c>
      <c r="K46" s="23"/>
    </row>
    <row r="47" spans="1:11" ht="57.75" customHeight="1">
      <c r="A47" s="60" t="s">
        <v>39</v>
      </c>
      <c r="B47" s="56" t="s">
        <v>35</v>
      </c>
      <c r="C47" s="56" t="s">
        <v>107</v>
      </c>
      <c r="D47" s="57" t="s">
        <v>60</v>
      </c>
      <c r="E47" s="56" t="s">
        <v>62</v>
      </c>
      <c r="F47" s="65" t="s">
        <v>78</v>
      </c>
      <c r="G47" s="67">
        <v>240</v>
      </c>
      <c r="H47" s="29">
        <v>16752</v>
      </c>
      <c r="I47" s="29">
        <v>23658</v>
      </c>
      <c r="J47" s="29">
        <v>14302</v>
      </c>
      <c r="K47" s="23"/>
    </row>
    <row r="48" spans="1:11" ht="28.5" customHeight="1">
      <c r="A48" s="34" t="s">
        <v>17</v>
      </c>
      <c r="B48" s="37" t="s">
        <v>28</v>
      </c>
      <c r="C48" s="51"/>
      <c r="D48" s="53" t="s">
        <v>4</v>
      </c>
      <c r="E48" s="51"/>
      <c r="F48" s="51"/>
      <c r="G48" s="51"/>
      <c r="H48" s="35">
        <f>H49+H54+H58+H74+H79+H83+H91+H100</f>
        <v>699008</v>
      </c>
      <c r="I48" s="35">
        <f>I49+I54+I58+I74+I79+I83+I91+I100</f>
        <v>95800</v>
      </c>
      <c r="J48" s="35">
        <f>J49+J54+J58+J74+J79+J83+J91+J100</f>
        <v>120800</v>
      </c>
      <c r="K48" s="23"/>
    </row>
    <row r="49" spans="1:11" ht="28.5" customHeight="1">
      <c r="A49" s="63" t="s">
        <v>98</v>
      </c>
      <c r="B49" s="42" t="s">
        <v>28</v>
      </c>
      <c r="C49" s="42" t="s">
        <v>36</v>
      </c>
      <c r="D49" s="45" t="s">
        <v>4</v>
      </c>
      <c r="E49" s="42" t="s">
        <v>62</v>
      </c>
      <c r="F49" s="42" t="s">
        <v>29</v>
      </c>
      <c r="G49" s="42" t="s">
        <v>3</v>
      </c>
      <c r="H49" s="35" t="str">
        <f>H50</f>
        <v>2670,00</v>
      </c>
      <c r="I49" s="35" t="str">
        <f t="shared" ref="I49:J49" si="15">I50</f>
        <v>0,00</v>
      </c>
      <c r="J49" s="35" t="str">
        <f t="shared" si="15"/>
        <v>0,00</v>
      </c>
      <c r="K49" s="23"/>
    </row>
    <row r="50" spans="1:11" ht="42.75" customHeight="1">
      <c r="A50" s="68" t="s">
        <v>95</v>
      </c>
      <c r="B50" s="52" t="s">
        <v>28</v>
      </c>
      <c r="C50" s="52" t="s">
        <v>36</v>
      </c>
      <c r="D50" s="69" t="s">
        <v>4</v>
      </c>
      <c r="E50" s="52" t="s">
        <v>62</v>
      </c>
      <c r="F50" s="52" t="s">
        <v>29</v>
      </c>
      <c r="G50" s="52" t="s">
        <v>3</v>
      </c>
      <c r="H50" s="52" t="s">
        <v>133</v>
      </c>
      <c r="I50" s="52" t="s">
        <v>64</v>
      </c>
      <c r="J50" s="52" t="s">
        <v>64</v>
      </c>
      <c r="K50" s="23"/>
    </row>
    <row r="51" spans="1:11" ht="70.5" customHeight="1">
      <c r="A51" s="70" t="s">
        <v>96</v>
      </c>
      <c r="B51" s="52" t="s">
        <v>28</v>
      </c>
      <c r="C51" s="52" t="s">
        <v>36</v>
      </c>
      <c r="D51" s="69" t="s">
        <v>4</v>
      </c>
      <c r="E51" s="52" t="s">
        <v>62</v>
      </c>
      <c r="F51" s="71" t="s">
        <v>99</v>
      </c>
      <c r="G51" s="52" t="s">
        <v>3</v>
      </c>
      <c r="H51" s="52" t="s">
        <v>133</v>
      </c>
      <c r="I51" s="52" t="s">
        <v>64</v>
      </c>
      <c r="J51" s="52" t="s">
        <v>64</v>
      </c>
      <c r="K51" s="23"/>
    </row>
    <row r="52" spans="1:11" ht="22.5" customHeight="1">
      <c r="A52" s="70" t="s">
        <v>93</v>
      </c>
      <c r="B52" s="52" t="s">
        <v>28</v>
      </c>
      <c r="C52" s="52" t="s">
        <v>36</v>
      </c>
      <c r="D52" s="69" t="s">
        <v>4</v>
      </c>
      <c r="E52" s="52" t="s">
        <v>62</v>
      </c>
      <c r="F52" s="71" t="s">
        <v>99</v>
      </c>
      <c r="G52" s="52" t="s">
        <v>90</v>
      </c>
      <c r="H52" s="52" t="s">
        <v>133</v>
      </c>
      <c r="I52" s="52" t="s">
        <v>64</v>
      </c>
      <c r="J52" s="52" t="s">
        <v>64</v>
      </c>
      <c r="K52" s="23"/>
    </row>
    <row r="53" spans="1:11" ht="22.5" customHeight="1">
      <c r="A53" s="70" t="s">
        <v>97</v>
      </c>
      <c r="B53" s="52" t="s">
        <v>28</v>
      </c>
      <c r="C53" s="52" t="s">
        <v>36</v>
      </c>
      <c r="D53" s="69" t="s">
        <v>4</v>
      </c>
      <c r="E53" s="52" t="s">
        <v>62</v>
      </c>
      <c r="F53" s="71" t="s">
        <v>99</v>
      </c>
      <c r="G53" s="52" t="s">
        <v>91</v>
      </c>
      <c r="H53" s="52" t="s">
        <v>133</v>
      </c>
      <c r="I53" s="52" t="s">
        <v>64</v>
      </c>
      <c r="J53" s="52" t="s">
        <v>64</v>
      </c>
      <c r="K53" s="23"/>
    </row>
    <row r="54" spans="1:11" ht="20.25" customHeight="1">
      <c r="A54" s="63" t="s">
        <v>6</v>
      </c>
      <c r="B54" s="42" t="s">
        <v>28</v>
      </c>
      <c r="C54" s="42" t="s">
        <v>36</v>
      </c>
      <c r="D54" s="45" t="s">
        <v>4</v>
      </c>
      <c r="E54" s="42" t="s">
        <v>62</v>
      </c>
      <c r="F54" s="42" t="s">
        <v>29</v>
      </c>
      <c r="G54" s="42" t="s">
        <v>3</v>
      </c>
      <c r="H54" s="35" t="str">
        <f>H55</f>
        <v>1000,00</v>
      </c>
      <c r="I54" s="35" t="str">
        <f t="shared" ref="I54:J54" si="16">I55</f>
        <v>1000,00</v>
      </c>
      <c r="J54" s="35" t="str">
        <f t="shared" si="16"/>
        <v>1000,00</v>
      </c>
      <c r="K54" s="27"/>
    </row>
    <row r="55" spans="1:11" ht="14.25" customHeight="1">
      <c r="A55" s="70" t="s">
        <v>54</v>
      </c>
      <c r="B55" s="72" t="s">
        <v>28</v>
      </c>
      <c r="C55" s="72" t="s">
        <v>36</v>
      </c>
      <c r="D55" s="73" t="s">
        <v>4</v>
      </c>
      <c r="E55" s="72" t="s">
        <v>62</v>
      </c>
      <c r="F55" s="72" t="s">
        <v>56</v>
      </c>
      <c r="G55" s="72" t="s">
        <v>3</v>
      </c>
      <c r="H55" s="72" t="s">
        <v>63</v>
      </c>
      <c r="I55" s="72" t="s">
        <v>63</v>
      </c>
      <c r="J55" s="72" t="s">
        <v>63</v>
      </c>
      <c r="K55" s="27"/>
    </row>
    <row r="56" spans="1:11" ht="14.25" customHeight="1">
      <c r="A56" s="61" t="s">
        <v>49</v>
      </c>
      <c r="B56" s="72" t="s">
        <v>28</v>
      </c>
      <c r="C56" s="72" t="s">
        <v>36</v>
      </c>
      <c r="D56" s="73" t="s">
        <v>4</v>
      </c>
      <c r="E56" s="72" t="s">
        <v>62</v>
      </c>
      <c r="F56" s="72" t="s">
        <v>56</v>
      </c>
      <c r="G56" s="72" t="s">
        <v>14</v>
      </c>
      <c r="H56" s="72" t="s">
        <v>63</v>
      </c>
      <c r="I56" s="72" t="s">
        <v>63</v>
      </c>
      <c r="J56" s="72" t="s">
        <v>63</v>
      </c>
      <c r="K56" s="27"/>
    </row>
    <row r="57" spans="1:11" ht="14.25" customHeight="1">
      <c r="A57" s="70" t="s">
        <v>55</v>
      </c>
      <c r="B57" s="72" t="s">
        <v>28</v>
      </c>
      <c r="C57" s="72" t="s">
        <v>36</v>
      </c>
      <c r="D57" s="73" t="s">
        <v>4</v>
      </c>
      <c r="E57" s="72" t="s">
        <v>62</v>
      </c>
      <c r="F57" s="72" t="s">
        <v>56</v>
      </c>
      <c r="G57" s="72" t="s">
        <v>15</v>
      </c>
      <c r="H57" s="72" t="s">
        <v>63</v>
      </c>
      <c r="I57" s="72" t="s">
        <v>63</v>
      </c>
      <c r="J57" s="72" t="s">
        <v>63</v>
      </c>
      <c r="K57" s="27"/>
    </row>
    <row r="58" spans="1:11" ht="18.75" customHeight="1">
      <c r="A58" s="74" t="s">
        <v>30</v>
      </c>
      <c r="B58" s="42" t="s">
        <v>28</v>
      </c>
      <c r="C58" s="42" t="s">
        <v>36</v>
      </c>
      <c r="D58" s="45" t="s">
        <v>4</v>
      </c>
      <c r="E58" s="42" t="s">
        <v>62</v>
      </c>
      <c r="F58" s="42" t="s">
        <v>29</v>
      </c>
      <c r="G58" s="42" t="s">
        <v>3</v>
      </c>
      <c r="H58" s="35">
        <f>H59+H62+H65+H68+H71</f>
        <v>18500</v>
      </c>
      <c r="I58" s="35">
        <f t="shared" ref="I58:J58" si="17">I59+I62+I65+I68+I71</f>
        <v>24400</v>
      </c>
      <c r="J58" s="35">
        <f t="shared" si="17"/>
        <v>44150</v>
      </c>
      <c r="K58" s="24"/>
    </row>
    <row r="59" spans="1:11" ht="32.25" customHeight="1">
      <c r="A59" s="61" t="s">
        <v>81</v>
      </c>
      <c r="B59" s="72" t="s">
        <v>28</v>
      </c>
      <c r="C59" s="72" t="s">
        <v>36</v>
      </c>
      <c r="D59" s="73" t="s">
        <v>4</v>
      </c>
      <c r="E59" s="72" t="s">
        <v>62</v>
      </c>
      <c r="F59" s="52" t="s">
        <v>101</v>
      </c>
      <c r="G59" s="72" t="s">
        <v>3</v>
      </c>
      <c r="H59" s="52" t="s">
        <v>108</v>
      </c>
      <c r="I59" s="72" t="s">
        <v>64</v>
      </c>
      <c r="J59" s="72" t="s">
        <v>64</v>
      </c>
      <c r="K59" s="24"/>
    </row>
    <row r="60" spans="1:11" ht="34.5" customHeight="1">
      <c r="A60" s="60" t="s">
        <v>31</v>
      </c>
      <c r="B60" s="72" t="s">
        <v>28</v>
      </c>
      <c r="C60" s="72" t="s">
        <v>36</v>
      </c>
      <c r="D60" s="73" t="s">
        <v>4</v>
      </c>
      <c r="E60" s="72" t="s">
        <v>62</v>
      </c>
      <c r="F60" s="52" t="s">
        <v>101</v>
      </c>
      <c r="G60" s="72" t="s">
        <v>12</v>
      </c>
      <c r="H60" s="29">
        <v>6000</v>
      </c>
      <c r="I60" s="72" t="s">
        <v>64</v>
      </c>
      <c r="J60" s="72" t="s">
        <v>64</v>
      </c>
      <c r="K60" s="24"/>
    </row>
    <row r="61" spans="1:11" ht="30.75" customHeight="1">
      <c r="A61" s="60" t="s">
        <v>39</v>
      </c>
      <c r="B61" s="72" t="s">
        <v>28</v>
      </c>
      <c r="C61" s="72" t="s">
        <v>36</v>
      </c>
      <c r="D61" s="73" t="s">
        <v>4</v>
      </c>
      <c r="E61" s="72" t="s">
        <v>62</v>
      </c>
      <c r="F61" s="52" t="s">
        <v>101</v>
      </c>
      <c r="G61" s="72" t="s">
        <v>13</v>
      </c>
      <c r="H61" s="29">
        <v>6000</v>
      </c>
      <c r="I61" s="72" t="s">
        <v>64</v>
      </c>
      <c r="J61" s="72" t="s">
        <v>64</v>
      </c>
      <c r="K61" s="24"/>
    </row>
    <row r="62" spans="1:11" ht="30.75" customHeight="1">
      <c r="A62" s="75" t="s">
        <v>85</v>
      </c>
      <c r="B62" s="72" t="s">
        <v>28</v>
      </c>
      <c r="C62" s="72" t="s">
        <v>36</v>
      </c>
      <c r="D62" s="73" t="s">
        <v>4</v>
      </c>
      <c r="E62" s="72" t="s">
        <v>62</v>
      </c>
      <c r="F62" s="52" t="s">
        <v>86</v>
      </c>
      <c r="G62" s="72" t="s">
        <v>3</v>
      </c>
      <c r="H62" s="52" t="s">
        <v>64</v>
      </c>
      <c r="I62" s="52" t="s">
        <v>123</v>
      </c>
      <c r="J62" s="52" t="s">
        <v>124</v>
      </c>
      <c r="K62" s="24"/>
    </row>
    <row r="63" spans="1:11" ht="30.75" customHeight="1">
      <c r="A63" s="61" t="s">
        <v>49</v>
      </c>
      <c r="B63" s="72" t="s">
        <v>28</v>
      </c>
      <c r="C63" s="72" t="s">
        <v>36</v>
      </c>
      <c r="D63" s="73" t="s">
        <v>4</v>
      </c>
      <c r="E63" s="72" t="s">
        <v>62</v>
      </c>
      <c r="F63" s="52" t="s">
        <v>86</v>
      </c>
      <c r="G63" s="52" t="s">
        <v>14</v>
      </c>
      <c r="H63" s="52" t="s">
        <v>64</v>
      </c>
      <c r="I63" s="52" t="s">
        <v>123</v>
      </c>
      <c r="J63" s="52" t="s">
        <v>124</v>
      </c>
      <c r="K63" s="24"/>
    </row>
    <row r="64" spans="1:11" ht="30.75" customHeight="1">
      <c r="A64" s="70" t="s">
        <v>55</v>
      </c>
      <c r="B64" s="72" t="s">
        <v>28</v>
      </c>
      <c r="C64" s="72" t="s">
        <v>36</v>
      </c>
      <c r="D64" s="73" t="s">
        <v>4</v>
      </c>
      <c r="E64" s="72" t="s">
        <v>62</v>
      </c>
      <c r="F64" s="52" t="s">
        <v>86</v>
      </c>
      <c r="G64" s="52" t="s">
        <v>15</v>
      </c>
      <c r="H64" s="52" t="s">
        <v>64</v>
      </c>
      <c r="I64" s="52" t="s">
        <v>123</v>
      </c>
      <c r="J64" s="52" t="s">
        <v>124</v>
      </c>
      <c r="K64" s="24"/>
    </row>
    <row r="65" spans="1:11" ht="42.75" customHeight="1">
      <c r="A65" s="70" t="s">
        <v>80</v>
      </c>
      <c r="B65" s="72" t="s">
        <v>28</v>
      </c>
      <c r="C65" s="72" t="s">
        <v>36</v>
      </c>
      <c r="D65" s="73" t="s">
        <v>4</v>
      </c>
      <c r="E65" s="72" t="s">
        <v>62</v>
      </c>
      <c r="F65" s="72" t="s">
        <v>51</v>
      </c>
      <c r="G65" s="72" t="s">
        <v>3</v>
      </c>
      <c r="H65" s="52" t="s">
        <v>113</v>
      </c>
      <c r="I65" s="72" t="s">
        <v>64</v>
      </c>
      <c r="J65" s="72" t="s">
        <v>64</v>
      </c>
      <c r="K65" s="23"/>
    </row>
    <row r="66" spans="1:11" ht="25.5" customHeight="1">
      <c r="A66" s="70" t="s">
        <v>31</v>
      </c>
      <c r="B66" s="72" t="s">
        <v>28</v>
      </c>
      <c r="C66" s="72" t="s">
        <v>36</v>
      </c>
      <c r="D66" s="73" t="s">
        <v>4</v>
      </c>
      <c r="E66" s="72" t="s">
        <v>62</v>
      </c>
      <c r="F66" s="72" t="s">
        <v>51</v>
      </c>
      <c r="G66" s="72" t="s">
        <v>12</v>
      </c>
      <c r="H66" s="52" t="s">
        <v>113</v>
      </c>
      <c r="I66" s="72" t="s">
        <v>64</v>
      </c>
      <c r="J66" s="72" t="s">
        <v>64</v>
      </c>
      <c r="K66" s="23"/>
    </row>
    <row r="67" spans="1:11" ht="27" customHeight="1">
      <c r="A67" s="70" t="s">
        <v>39</v>
      </c>
      <c r="B67" s="72" t="s">
        <v>28</v>
      </c>
      <c r="C67" s="72" t="s">
        <v>36</v>
      </c>
      <c r="D67" s="73" t="s">
        <v>4</v>
      </c>
      <c r="E67" s="72" t="s">
        <v>62</v>
      </c>
      <c r="F67" s="72" t="s">
        <v>51</v>
      </c>
      <c r="G67" s="72" t="s">
        <v>13</v>
      </c>
      <c r="H67" s="52" t="s">
        <v>113</v>
      </c>
      <c r="I67" s="72" t="s">
        <v>64</v>
      </c>
      <c r="J67" s="72" t="s">
        <v>64</v>
      </c>
      <c r="K67" s="23"/>
    </row>
    <row r="68" spans="1:11" ht="28.5" customHeight="1">
      <c r="A68" s="70" t="s">
        <v>47</v>
      </c>
      <c r="B68" s="52" t="s">
        <v>28</v>
      </c>
      <c r="C68" s="72" t="s">
        <v>36</v>
      </c>
      <c r="D68" s="73" t="s">
        <v>4</v>
      </c>
      <c r="E68" s="72" t="s">
        <v>62</v>
      </c>
      <c r="F68" s="72" t="s">
        <v>52</v>
      </c>
      <c r="G68" s="72" t="s">
        <v>3</v>
      </c>
      <c r="H68" s="52" t="s">
        <v>108</v>
      </c>
      <c r="I68" s="72" t="s">
        <v>64</v>
      </c>
      <c r="J68" s="72" t="s">
        <v>64</v>
      </c>
      <c r="K68" s="23"/>
    </row>
    <row r="69" spans="1:11" ht="31.5" customHeight="1">
      <c r="A69" s="70" t="s">
        <v>31</v>
      </c>
      <c r="B69" s="72" t="s">
        <v>28</v>
      </c>
      <c r="C69" s="72" t="s">
        <v>36</v>
      </c>
      <c r="D69" s="73" t="s">
        <v>4</v>
      </c>
      <c r="E69" s="72" t="s">
        <v>62</v>
      </c>
      <c r="F69" s="72" t="s">
        <v>52</v>
      </c>
      <c r="G69" s="72" t="s">
        <v>12</v>
      </c>
      <c r="H69" s="52" t="s">
        <v>108</v>
      </c>
      <c r="I69" s="72" t="s">
        <v>64</v>
      </c>
      <c r="J69" s="72" t="s">
        <v>64</v>
      </c>
      <c r="K69" s="23"/>
    </row>
    <row r="70" spans="1:11" ht="25.5">
      <c r="A70" s="70" t="s">
        <v>39</v>
      </c>
      <c r="B70" s="72" t="s">
        <v>28</v>
      </c>
      <c r="C70" s="72" t="s">
        <v>36</v>
      </c>
      <c r="D70" s="73" t="s">
        <v>4</v>
      </c>
      <c r="E70" s="72" t="s">
        <v>62</v>
      </c>
      <c r="F70" s="72" t="s">
        <v>52</v>
      </c>
      <c r="G70" s="72" t="s">
        <v>13</v>
      </c>
      <c r="H70" s="52" t="s">
        <v>108</v>
      </c>
      <c r="I70" s="72" t="s">
        <v>64</v>
      </c>
      <c r="J70" s="72" t="s">
        <v>64</v>
      </c>
      <c r="K70" s="23"/>
    </row>
    <row r="71" spans="1:11" ht="25.5">
      <c r="A71" s="70" t="s">
        <v>48</v>
      </c>
      <c r="B71" s="72" t="s">
        <v>28</v>
      </c>
      <c r="C71" s="72" t="s">
        <v>36</v>
      </c>
      <c r="D71" s="73" t="s">
        <v>4</v>
      </c>
      <c r="E71" s="72" t="s">
        <v>62</v>
      </c>
      <c r="F71" s="72" t="s">
        <v>53</v>
      </c>
      <c r="G71" s="72" t="s">
        <v>3</v>
      </c>
      <c r="H71" s="52" t="s">
        <v>108</v>
      </c>
      <c r="I71" s="72" t="s">
        <v>125</v>
      </c>
      <c r="J71" s="72" t="s">
        <v>125</v>
      </c>
      <c r="K71" s="23"/>
    </row>
    <row r="72" spans="1:11">
      <c r="A72" s="61" t="s">
        <v>49</v>
      </c>
      <c r="B72" s="72" t="s">
        <v>28</v>
      </c>
      <c r="C72" s="72" t="s">
        <v>36</v>
      </c>
      <c r="D72" s="73" t="s">
        <v>4</v>
      </c>
      <c r="E72" s="72" t="s">
        <v>62</v>
      </c>
      <c r="F72" s="72" t="s">
        <v>53</v>
      </c>
      <c r="G72" s="72" t="s">
        <v>14</v>
      </c>
      <c r="H72" s="52" t="s">
        <v>108</v>
      </c>
      <c r="I72" s="72" t="s">
        <v>125</v>
      </c>
      <c r="J72" s="72" t="s">
        <v>125</v>
      </c>
      <c r="K72" s="23"/>
    </row>
    <row r="73" spans="1:11" ht="15.75" customHeight="1">
      <c r="A73" s="61" t="s">
        <v>50</v>
      </c>
      <c r="B73" s="72" t="s">
        <v>28</v>
      </c>
      <c r="C73" s="72" t="s">
        <v>36</v>
      </c>
      <c r="D73" s="73" t="s">
        <v>4</v>
      </c>
      <c r="E73" s="72" t="s">
        <v>62</v>
      </c>
      <c r="F73" s="72" t="s">
        <v>53</v>
      </c>
      <c r="G73" s="72" t="s">
        <v>20</v>
      </c>
      <c r="H73" s="52" t="s">
        <v>108</v>
      </c>
      <c r="I73" s="72" t="s">
        <v>125</v>
      </c>
      <c r="J73" s="72" t="s">
        <v>125</v>
      </c>
      <c r="K73" s="23"/>
    </row>
    <row r="74" spans="1:11" ht="45">
      <c r="A74" s="74" t="s">
        <v>8</v>
      </c>
      <c r="B74" s="42" t="s">
        <v>28</v>
      </c>
      <c r="C74" s="42" t="s">
        <v>36</v>
      </c>
      <c r="D74" s="45" t="s">
        <v>4</v>
      </c>
      <c r="E74" s="42" t="s">
        <v>62</v>
      </c>
      <c r="F74" s="42" t="s">
        <v>29</v>
      </c>
      <c r="G74" s="42" t="s">
        <v>3</v>
      </c>
      <c r="H74" s="35" t="str">
        <f>H75</f>
        <v>1000,00</v>
      </c>
      <c r="I74" s="35" t="str">
        <f t="shared" ref="I74:J74" si="18">I75</f>
        <v>0,00</v>
      </c>
      <c r="J74" s="35" t="str">
        <f t="shared" si="18"/>
        <v>0,00</v>
      </c>
      <c r="K74" s="27"/>
    </row>
    <row r="75" spans="1:11" ht="38.25">
      <c r="A75" s="95" t="s">
        <v>111</v>
      </c>
      <c r="B75" s="72" t="s">
        <v>28</v>
      </c>
      <c r="C75" s="72" t="s">
        <v>36</v>
      </c>
      <c r="D75" s="73" t="s">
        <v>4</v>
      </c>
      <c r="E75" s="72" t="s">
        <v>62</v>
      </c>
      <c r="F75" s="72" t="s">
        <v>29</v>
      </c>
      <c r="G75" s="72" t="s">
        <v>3</v>
      </c>
      <c r="H75" s="72" t="s">
        <v>63</v>
      </c>
      <c r="I75" s="72" t="s">
        <v>64</v>
      </c>
      <c r="J75" s="72" t="s">
        <v>64</v>
      </c>
      <c r="K75" s="27"/>
    </row>
    <row r="76" spans="1:11" ht="27" customHeight="1">
      <c r="A76" s="70" t="s">
        <v>82</v>
      </c>
      <c r="B76" s="72" t="s">
        <v>28</v>
      </c>
      <c r="C76" s="72" t="s">
        <v>36</v>
      </c>
      <c r="D76" s="73" t="s">
        <v>4</v>
      </c>
      <c r="E76" s="72" t="s">
        <v>62</v>
      </c>
      <c r="F76" s="72" t="s">
        <v>45</v>
      </c>
      <c r="G76" s="72" t="s">
        <v>3</v>
      </c>
      <c r="H76" s="72" t="s">
        <v>63</v>
      </c>
      <c r="I76" s="72" t="s">
        <v>64</v>
      </c>
      <c r="J76" s="72" t="s">
        <v>64</v>
      </c>
      <c r="K76" s="27"/>
    </row>
    <row r="77" spans="1:11" ht="25.5">
      <c r="A77" s="70" t="s">
        <v>31</v>
      </c>
      <c r="B77" s="72" t="s">
        <v>28</v>
      </c>
      <c r="C77" s="72" t="s">
        <v>36</v>
      </c>
      <c r="D77" s="73" t="s">
        <v>4</v>
      </c>
      <c r="E77" s="72" t="s">
        <v>62</v>
      </c>
      <c r="F77" s="72" t="s">
        <v>45</v>
      </c>
      <c r="G77" s="72" t="s">
        <v>12</v>
      </c>
      <c r="H77" s="72" t="s">
        <v>63</v>
      </c>
      <c r="I77" s="72" t="s">
        <v>64</v>
      </c>
      <c r="J77" s="72" t="s">
        <v>64</v>
      </c>
      <c r="K77" s="27"/>
    </row>
    <row r="78" spans="1:11" ht="25.5">
      <c r="A78" s="70" t="s">
        <v>39</v>
      </c>
      <c r="B78" s="72" t="s">
        <v>28</v>
      </c>
      <c r="C78" s="72" t="s">
        <v>36</v>
      </c>
      <c r="D78" s="73" t="s">
        <v>4</v>
      </c>
      <c r="E78" s="72" t="s">
        <v>62</v>
      </c>
      <c r="F78" s="72" t="s">
        <v>45</v>
      </c>
      <c r="G78" s="72" t="s">
        <v>13</v>
      </c>
      <c r="H78" s="72" t="s">
        <v>63</v>
      </c>
      <c r="I78" s="72" t="s">
        <v>64</v>
      </c>
      <c r="J78" s="72" t="s">
        <v>64</v>
      </c>
      <c r="K78" s="27"/>
    </row>
    <row r="79" spans="1:11" ht="26.25" customHeight="1">
      <c r="A79" s="63" t="s">
        <v>21</v>
      </c>
      <c r="B79" s="42" t="s">
        <v>28</v>
      </c>
      <c r="C79" s="42" t="s">
        <v>36</v>
      </c>
      <c r="D79" s="45" t="s">
        <v>4</v>
      </c>
      <c r="E79" s="42" t="s">
        <v>62</v>
      </c>
      <c r="F79" s="42" t="s">
        <v>29</v>
      </c>
      <c r="G79" s="42" t="s">
        <v>3</v>
      </c>
      <c r="H79" s="91">
        <f>H80</f>
        <v>487028</v>
      </c>
      <c r="I79" s="91" t="str">
        <f t="shared" ref="I79:J79" si="19">I80</f>
        <v>0,00</v>
      </c>
      <c r="J79" s="91" t="str">
        <f t="shared" si="19"/>
        <v>0,00</v>
      </c>
      <c r="K79" s="24"/>
    </row>
    <row r="80" spans="1:11" ht="218.25" customHeight="1">
      <c r="A80" s="76" t="s">
        <v>43</v>
      </c>
      <c r="B80" s="52" t="s">
        <v>28</v>
      </c>
      <c r="C80" s="65" t="s">
        <v>36</v>
      </c>
      <c r="D80" s="69" t="s">
        <v>4</v>
      </c>
      <c r="E80" s="56" t="s">
        <v>62</v>
      </c>
      <c r="F80" s="65" t="s">
        <v>44</v>
      </c>
      <c r="G80" s="65" t="s">
        <v>3</v>
      </c>
      <c r="H80" s="29">
        <v>487028</v>
      </c>
      <c r="I80" s="65" t="s">
        <v>64</v>
      </c>
      <c r="J80" s="65" t="s">
        <v>64</v>
      </c>
      <c r="K80" s="23"/>
    </row>
    <row r="81" spans="1:11" ht="25.5">
      <c r="A81" s="70" t="s">
        <v>31</v>
      </c>
      <c r="B81" s="52" t="s">
        <v>28</v>
      </c>
      <c r="C81" s="65" t="s">
        <v>36</v>
      </c>
      <c r="D81" s="69" t="s">
        <v>4</v>
      </c>
      <c r="E81" s="56" t="s">
        <v>62</v>
      </c>
      <c r="F81" s="65" t="s">
        <v>44</v>
      </c>
      <c r="G81" s="65" t="s">
        <v>12</v>
      </c>
      <c r="H81" s="65" t="s">
        <v>127</v>
      </c>
      <c r="I81" s="65" t="s">
        <v>64</v>
      </c>
      <c r="J81" s="65" t="s">
        <v>64</v>
      </c>
      <c r="K81" s="23"/>
    </row>
    <row r="82" spans="1:11" ht="22.5">
      <c r="A82" s="77" t="s">
        <v>39</v>
      </c>
      <c r="B82" s="52" t="s">
        <v>28</v>
      </c>
      <c r="C82" s="65" t="s">
        <v>36</v>
      </c>
      <c r="D82" s="69" t="s">
        <v>4</v>
      </c>
      <c r="E82" s="56" t="s">
        <v>62</v>
      </c>
      <c r="F82" s="65" t="s">
        <v>44</v>
      </c>
      <c r="G82" s="65" t="s">
        <v>13</v>
      </c>
      <c r="H82" s="65" t="s">
        <v>127</v>
      </c>
      <c r="I82" s="65" t="s">
        <v>64</v>
      </c>
      <c r="J82" s="65" t="s">
        <v>64</v>
      </c>
      <c r="K82" s="23"/>
    </row>
    <row r="83" spans="1:11" ht="25.5" customHeight="1">
      <c r="A83" s="41" t="s">
        <v>16</v>
      </c>
      <c r="B83" s="42" t="s">
        <v>28</v>
      </c>
      <c r="C83" s="42" t="s">
        <v>36</v>
      </c>
      <c r="D83" s="45" t="s">
        <v>4</v>
      </c>
      <c r="E83" s="42" t="s">
        <v>62</v>
      </c>
      <c r="F83" s="42" t="s">
        <v>29</v>
      </c>
      <c r="G83" s="42" t="s">
        <v>3</v>
      </c>
      <c r="H83" s="35">
        <f>H84</f>
        <v>160879</v>
      </c>
      <c r="I83" s="35">
        <f t="shared" ref="I83:J83" si="20">I84</f>
        <v>23600</v>
      </c>
      <c r="J83" s="35">
        <f t="shared" si="20"/>
        <v>28800</v>
      </c>
      <c r="K83" s="24"/>
    </row>
    <row r="84" spans="1:11">
      <c r="A84" s="78" t="s">
        <v>9</v>
      </c>
      <c r="B84" s="64" t="s">
        <v>28</v>
      </c>
      <c r="C84" s="64" t="s">
        <v>36</v>
      </c>
      <c r="D84" s="79" t="s">
        <v>4</v>
      </c>
      <c r="E84" s="64" t="s">
        <v>62</v>
      </c>
      <c r="F84" s="64" t="s">
        <v>29</v>
      </c>
      <c r="G84" s="80" t="s">
        <v>3</v>
      </c>
      <c r="H84" s="81">
        <f>H85+H88</f>
        <v>160879</v>
      </c>
      <c r="I84" s="81">
        <f t="shared" ref="I84:J84" si="21">I85+I88</f>
        <v>23600</v>
      </c>
      <c r="J84" s="81">
        <f t="shared" si="21"/>
        <v>28800</v>
      </c>
      <c r="K84" s="23"/>
    </row>
    <row r="85" spans="1:11" ht="30" customHeight="1">
      <c r="A85" s="82" t="s">
        <v>38</v>
      </c>
      <c r="B85" s="64" t="s">
        <v>28</v>
      </c>
      <c r="C85" s="64" t="s">
        <v>36</v>
      </c>
      <c r="D85" s="79" t="s">
        <v>4</v>
      </c>
      <c r="E85" s="64" t="s">
        <v>62</v>
      </c>
      <c r="F85" s="64" t="s">
        <v>41</v>
      </c>
      <c r="G85" s="64" t="s">
        <v>3</v>
      </c>
      <c r="H85" s="64" t="s">
        <v>126</v>
      </c>
      <c r="I85" s="29">
        <v>23600</v>
      </c>
      <c r="J85" s="29">
        <v>28800</v>
      </c>
      <c r="K85" s="23"/>
    </row>
    <row r="86" spans="1:11" ht="26.25" customHeight="1">
      <c r="A86" s="83" t="s">
        <v>31</v>
      </c>
      <c r="B86" s="56" t="s">
        <v>28</v>
      </c>
      <c r="C86" s="56" t="s">
        <v>36</v>
      </c>
      <c r="D86" s="57" t="s">
        <v>4</v>
      </c>
      <c r="E86" s="56" t="s">
        <v>62</v>
      </c>
      <c r="F86" s="65" t="s">
        <v>41</v>
      </c>
      <c r="G86" s="51" t="s">
        <v>12</v>
      </c>
      <c r="H86" s="65" t="s">
        <v>126</v>
      </c>
      <c r="I86" s="29">
        <v>23600</v>
      </c>
      <c r="J86" s="29">
        <v>28800</v>
      </c>
      <c r="K86" s="23"/>
    </row>
    <row r="87" spans="1:11" ht="26.25" customHeight="1">
      <c r="A87" s="83" t="s">
        <v>39</v>
      </c>
      <c r="B87" s="56" t="s">
        <v>28</v>
      </c>
      <c r="C87" s="56" t="s">
        <v>36</v>
      </c>
      <c r="D87" s="57" t="s">
        <v>4</v>
      </c>
      <c r="E87" s="56" t="s">
        <v>62</v>
      </c>
      <c r="F87" s="65" t="s">
        <v>41</v>
      </c>
      <c r="G87" s="65" t="s">
        <v>13</v>
      </c>
      <c r="H87" s="65" t="s">
        <v>126</v>
      </c>
      <c r="I87" s="29">
        <v>23600</v>
      </c>
      <c r="J87" s="29">
        <v>28800</v>
      </c>
      <c r="K87" s="23"/>
    </row>
    <row r="88" spans="1:11">
      <c r="A88" s="82" t="s">
        <v>40</v>
      </c>
      <c r="B88" s="64" t="s">
        <v>28</v>
      </c>
      <c r="C88" s="64" t="s">
        <v>36</v>
      </c>
      <c r="D88" s="79" t="s">
        <v>4</v>
      </c>
      <c r="E88" s="64" t="s">
        <v>62</v>
      </c>
      <c r="F88" s="64" t="s">
        <v>42</v>
      </c>
      <c r="G88" s="64" t="s">
        <v>3</v>
      </c>
      <c r="H88" s="65" t="s">
        <v>131</v>
      </c>
      <c r="I88" s="52" t="s">
        <v>64</v>
      </c>
      <c r="J88" s="52" t="s">
        <v>64</v>
      </c>
      <c r="K88" s="23"/>
    </row>
    <row r="89" spans="1:11" ht="25.5">
      <c r="A89" s="83" t="s">
        <v>31</v>
      </c>
      <c r="B89" s="56" t="s">
        <v>28</v>
      </c>
      <c r="C89" s="56" t="s">
        <v>36</v>
      </c>
      <c r="D89" s="57" t="s">
        <v>4</v>
      </c>
      <c r="E89" s="56" t="s">
        <v>62</v>
      </c>
      <c r="F89" s="65" t="s">
        <v>42</v>
      </c>
      <c r="G89" s="65" t="s">
        <v>12</v>
      </c>
      <c r="H89" s="65" t="s">
        <v>131</v>
      </c>
      <c r="I89" s="52" t="s">
        <v>64</v>
      </c>
      <c r="J89" s="52" t="s">
        <v>64</v>
      </c>
      <c r="K89" s="23"/>
    </row>
    <row r="90" spans="1:11" ht="27.75" customHeight="1">
      <c r="A90" s="70" t="s">
        <v>39</v>
      </c>
      <c r="B90" s="72" t="s">
        <v>28</v>
      </c>
      <c r="C90" s="72" t="s">
        <v>36</v>
      </c>
      <c r="D90" s="73" t="s">
        <v>4</v>
      </c>
      <c r="E90" s="72" t="s">
        <v>62</v>
      </c>
      <c r="F90" s="72" t="s">
        <v>42</v>
      </c>
      <c r="G90" s="72" t="s">
        <v>13</v>
      </c>
      <c r="H90" s="65" t="s">
        <v>131</v>
      </c>
      <c r="I90" s="52" t="s">
        <v>64</v>
      </c>
      <c r="J90" s="52" t="s">
        <v>64</v>
      </c>
      <c r="K90" s="23"/>
    </row>
    <row r="91" spans="1:11" ht="27.75" customHeight="1">
      <c r="A91" s="84" t="s">
        <v>65</v>
      </c>
      <c r="B91" s="42" t="s">
        <v>28</v>
      </c>
      <c r="C91" s="42" t="s">
        <v>36</v>
      </c>
      <c r="D91" s="45" t="s">
        <v>4</v>
      </c>
      <c r="E91" s="42" t="s">
        <v>62</v>
      </c>
      <c r="F91" s="42" t="s">
        <v>29</v>
      </c>
      <c r="G91" s="42" t="s">
        <v>3</v>
      </c>
      <c r="H91" s="35" t="str">
        <f>H92</f>
        <v>0,00</v>
      </c>
      <c r="I91" s="35" t="str">
        <f t="shared" ref="I91:J91" si="22">I92</f>
        <v>0,00</v>
      </c>
      <c r="J91" s="35" t="str">
        <f t="shared" si="22"/>
        <v>0,00</v>
      </c>
      <c r="K91" s="22"/>
    </row>
    <row r="92" spans="1:11" ht="18.75" customHeight="1">
      <c r="A92" s="85" t="s">
        <v>67</v>
      </c>
      <c r="B92" s="64" t="s">
        <v>28</v>
      </c>
      <c r="C92" s="64" t="s">
        <v>36</v>
      </c>
      <c r="D92" s="79" t="s">
        <v>4</v>
      </c>
      <c r="E92" s="64" t="s">
        <v>62</v>
      </c>
      <c r="F92" s="64" t="s">
        <v>29</v>
      </c>
      <c r="G92" s="64" t="s">
        <v>3</v>
      </c>
      <c r="H92" s="91" t="str">
        <f>H93</f>
        <v>0,00</v>
      </c>
      <c r="I92" s="91" t="str">
        <f t="shared" ref="I92:J92" si="23">I93</f>
        <v>0,00</v>
      </c>
      <c r="J92" s="91" t="str">
        <f t="shared" si="23"/>
        <v>0,00</v>
      </c>
      <c r="K92" s="22"/>
    </row>
    <row r="93" spans="1:11" ht="27.75" customHeight="1">
      <c r="A93" s="70" t="s">
        <v>68</v>
      </c>
      <c r="B93" s="72" t="s">
        <v>28</v>
      </c>
      <c r="C93" s="72" t="s">
        <v>36</v>
      </c>
      <c r="D93" s="73" t="s">
        <v>4</v>
      </c>
      <c r="E93" s="72" t="s">
        <v>62</v>
      </c>
      <c r="F93" s="72" t="s">
        <v>66</v>
      </c>
      <c r="G93" s="72" t="s">
        <v>3</v>
      </c>
      <c r="H93" s="52" t="s">
        <v>64</v>
      </c>
      <c r="I93" s="52" t="s">
        <v>64</v>
      </c>
      <c r="J93" s="52" t="s">
        <v>64</v>
      </c>
      <c r="K93" s="22"/>
    </row>
    <row r="94" spans="1:11" ht="40.5" customHeight="1">
      <c r="A94" s="70" t="s">
        <v>71</v>
      </c>
      <c r="B94" s="72" t="s">
        <v>28</v>
      </c>
      <c r="C94" s="72" t="s">
        <v>36</v>
      </c>
      <c r="D94" s="73" t="s">
        <v>4</v>
      </c>
      <c r="E94" s="72" t="s">
        <v>62</v>
      </c>
      <c r="F94" s="72" t="s">
        <v>66</v>
      </c>
      <c r="G94" s="72" t="s">
        <v>69</v>
      </c>
      <c r="H94" s="52" t="s">
        <v>64</v>
      </c>
      <c r="I94" s="52" t="s">
        <v>64</v>
      </c>
      <c r="J94" s="52" t="s">
        <v>64</v>
      </c>
      <c r="K94" s="22"/>
    </row>
    <row r="95" spans="1:11" ht="27.75" customHeight="1">
      <c r="A95" s="70" t="s">
        <v>72</v>
      </c>
      <c r="B95" s="72" t="s">
        <v>28</v>
      </c>
      <c r="C95" s="72" t="s">
        <v>36</v>
      </c>
      <c r="D95" s="73" t="s">
        <v>4</v>
      </c>
      <c r="E95" s="72" t="s">
        <v>62</v>
      </c>
      <c r="F95" s="72" t="s">
        <v>66</v>
      </c>
      <c r="G95" s="72" t="s">
        <v>70</v>
      </c>
      <c r="H95" s="52" t="s">
        <v>64</v>
      </c>
      <c r="I95" s="52" t="s">
        <v>64</v>
      </c>
      <c r="J95" s="52" t="s">
        <v>64</v>
      </c>
      <c r="K95" s="22"/>
    </row>
    <row r="96" spans="1:11" ht="27.75" customHeight="1">
      <c r="A96" s="82" t="s">
        <v>73</v>
      </c>
      <c r="B96" s="64" t="s">
        <v>28</v>
      </c>
      <c r="C96" s="64" t="s">
        <v>36</v>
      </c>
      <c r="D96" s="79" t="s">
        <v>4</v>
      </c>
      <c r="E96" s="64" t="s">
        <v>62</v>
      </c>
      <c r="F96" s="64" t="s">
        <v>29</v>
      </c>
      <c r="G96" s="64" t="s">
        <v>3</v>
      </c>
      <c r="H96" s="64" t="s">
        <v>64</v>
      </c>
      <c r="I96" s="64" t="s">
        <v>64</v>
      </c>
      <c r="J96" s="64" t="s">
        <v>64</v>
      </c>
      <c r="K96" s="22"/>
    </row>
    <row r="97" spans="1:11" ht="26.25" customHeight="1">
      <c r="A97" s="83" t="s">
        <v>68</v>
      </c>
      <c r="B97" s="51" t="s">
        <v>28</v>
      </c>
      <c r="C97" s="51" t="s">
        <v>36</v>
      </c>
      <c r="D97" s="53" t="s">
        <v>4</v>
      </c>
      <c r="E97" s="51" t="s">
        <v>62</v>
      </c>
      <c r="F97" s="51" t="s">
        <v>66</v>
      </c>
      <c r="G97" s="51" t="s">
        <v>3</v>
      </c>
      <c r="H97" s="52" t="s">
        <v>64</v>
      </c>
      <c r="I97" s="52" t="s">
        <v>64</v>
      </c>
      <c r="J97" s="52" t="s">
        <v>64</v>
      </c>
      <c r="K97" s="22"/>
    </row>
    <row r="98" spans="1:11" ht="35.25" customHeight="1">
      <c r="A98" s="83" t="s">
        <v>71</v>
      </c>
      <c r="B98" s="51" t="s">
        <v>28</v>
      </c>
      <c r="C98" s="51" t="s">
        <v>36</v>
      </c>
      <c r="D98" s="53" t="s">
        <v>4</v>
      </c>
      <c r="E98" s="51" t="s">
        <v>62</v>
      </c>
      <c r="F98" s="51" t="s">
        <v>66</v>
      </c>
      <c r="G98" s="51" t="s">
        <v>69</v>
      </c>
      <c r="H98" s="52" t="s">
        <v>64</v>
      </c>
      <c r="I98" s="52" t="s">
        <v>64</v>
      </c>
      <c r="J98" s="52" t="s">
        <v>64</v>
      </c>
      <c r="K98" s="22"/>
    </row>
    <row r="99" spans="1:11" ht="28.5" customHeight="1">
      <c r="A99" s="83" t="s">
        <v>72</v>
      </c>
      <c r="B99" s="51" t="s">
        <v>28</v>
      </c>
      <c r="C99" s="51" t="s">
        <v>36</v>
      </c>
      <c r="D99" s="53" t="s">
        <v>4</v>
      </c>
      <c r="E99" s="51" t="s">
        <v>62</v>
      </c>
      <c r="F99" s="51" t="s">
        <v>66</v>
      </c>
      <c r="G99" s="51" t="s">
        <v>70</v>
      </c>
      <c r="H99" s="52" t="s">
        <v>64</v>
      </c>
      <c r="I99" s="52" t="s">
        <v>64</v>
      </c>
      <c r="J99" s="52" t="s">
        <v>64</v>
      </c>
      <c r="K99" s="22"/>
    </row>
    <row r="100" spans="1:11" ht="28.5" customHeight="1">
      <c r="A100" s="86" t="s">
        <v>102</v>
      </c>
      <c r="B100" s="64" t="s">
        <v>28</v>
      </c>
      <c r="C100" s="64" t="s">
        <v>36</v>
      </c>
      <c r="D100" s="79" t="s">
        <v>4</v>
      </c>
      <c r="E100" s="64" t="s">
        <v>62</v>
      </c>
      <c r="F100" s="64" t="s">
        <v>29</v>
      </c>
      <c r="G100" s="64" t="s">
        <v>3</v>
      </c>
      <c r="H100" s="52" t="s">
        <v>128</v>
      </c>
      <c r="I100" s="52" t="s">
        <v>129</v>
      </c>
      <c r="J100" s="52" t="s">
        <v>130</v>
      </c>
      <c r="K100" s="22"/>
    </row>
    <row r="101" spans="1:11" ht="28.5" customHeight="1">
      <c r="A101" s="68" t="s">
        <v>103</v>
      </c>
      <c r="B101" s="51" t="s">
        <v>28</v>
      </c>
      <c r="C101" s="52" t="s">
        <v>36</v>
      </c>
      <c r="D101" s="69" t="s">
        <v>4</v>
      </c>
      <c r="E101" s="51" t="s">
        <v>62</v>
      </c>
      <c r="F101" s="64" t="s">
        <v>29</v>
      </c>
      <c r="G101" s="52" t="s">
        <v>3</v>
      </c>
      <c r="H101" s="52" t="s">
        <v>128</v>
      </c>
      <c r="I101" s="52" t="s">
        <v>129</v>
      </c>
      <c r="J101" s="52" t="s">
        <v>130</v>
      </c>
      <c r="K101" s="22"/>
    </row>
    <row r="102" spans="1:11" ht="28.5" customHeight="1">
      <c r="A102" s="97" t="s">
        <v>116</v>
      </c>
      <c r="B102" s="51" t="s">
        <v>28</v>
      </c>
      <c r="C102" s="52" t="s">
        <v>36</v>
      </c>
      <c r="D102" s="69" t="s">
        <v>4</v>
      </c>
      <c r="E102" s="51" t="s">
        <v>62</v>
      </c>
      <c r="F102" s="52" t="s">
        <v>114</v>
      </c>
      <c r="G102" s="52" t="s">
        <v>3</v>
      </c>
      <c r="H102" s="52" t="s">
        <v>128</v>
      </c>
      <c r="I102" s="52" t="s">
        <v>129</v>
      </c>
      <c r="J102" s="52" t="s">
        <v>130</v>
      </c>
      <c r="K102" s="22"/>
    </row>
    <row r="103" spans="1:11" ht="28.5" customHeight="1">
      <c r="A103" s="96" t="s">
        <v>104</v>
      </c>
      <c r="B103" s="51" t="s">
        <v>28</v>
      </c>
      <c r="C103" s="52" t="s">
        <v>36</v>
      </c>
      <c r="D103" s="69" t="s">
        <v>4</v>
      </c>
      <c r="E103" s="51" t="s">
        <v>62</v>
      </c>
      <c r="F103" s="52" t="s">
        <v>114</v>
      </c>
      <c r="G103" s="52" t="s">
        <v>105</v>
      </c>
      <c r="H103" s="52" t="s">
        <v>128</v>
      </c>
      <c r="I103" s="52" t="s">
        <v>129</v>
      </c>
      <c r="J103" s="52" t="s">
        <v>130</v>
      </c>
      <c r="K103" s="22"/>
    </row>
    <row r="104" spans="1:11" ht="28.5" customHeight="1">
      <c r="A104" s="68" t="s">
        <v>115</v>
      </c>
      <c r="B104" s="52" t="s">
        <v>28</v>
      </c>
      <c r="C104" s="52" t="s">
        <v>36</v>
      </c>
      <c r="D104" s="69" t="s">
        <v>4</v>
      </c>
      <c r="E104" s="52" t="s">
        <v>62</v>
      </c>
      <c r="F104" s="52" t="s">
        <v>114</v>
      </c>
      <c r="G104" s="52" t="s">
        <v>109</v>
      </c>
      <c r="H104" s="52" t="s">
        <v>128</v>
      </c>
      <c r="I104" s="52" t="s">
        <v>129</v>
      </c>
      <c r="J104" s="52" t="s">
        <v>130</v>
      </c>
      <c r="K104" s="22"/>
    </row>
    <row r="105" spans="1:11" ht="20.25" customHeight="1">
      <c r="A105" s="87" t="s">
        <v>5</v>
      </c>
      <c r="B105" s="14"/>
      <c r="C105" s="14"/>
      <c r="D105" s="14"/>
      <c r="E105" s="14"/>
      <c r="F105" s="14"/>
      <c r="G105" s="88" t="s">
        <v>100</v>
      </c>
      <c r="H105" s="89">
        <f>H22+H48</f>
        <v>3354274</v>
      </c>
      <c r="I105" s="89">
        <f>I22+I48</f>
        <v>917958</v>
      </c>
      <c r="J105" s="89">
        <f>J22+J48</f>
        <v>949202</v>
      </c>
      <c r="K105" s="15"/>
    </row>
    <row r="106" spans="1:11">
      <c r="H106" s="11"/>
    </row>
    <row r="110" spans="1:11">
      <c r="H110" s="11"/>
    </row>
    <row r="111" spans="1:11">
      <c r="H111" s="11"/>
      <c r="I111" s="11"/>
    </row>
  </sheetData>
  <mergeCells count="20">
    <mergeCell ref="K19:K20"/>
    <mergeCell ref="I19:I20"/>
    <mergeCell ref="A15:J15"/>
    <mergeCell ref="A17:H17"/>
    <mergeCell ref="H19:H20"/>
    <mergeCell ref="J19:J20"/>
    <mergeCell ref="A16:J16"/>
    <mergeCell ref="A1:H1"/>
    <mergeCell ref="A2:J2"/>
    <mergeCell ref="A3:J3"/>
    <mergeCell ref="A4:J4"/>
    <mergeCell ref="A14:J14"/>
    <mergeCell ref="A11:H11"/>
    <mergeCell ref="E6:H6"/>
    <mergeCell ref="A5:J5"/>
    <mergeCell ref="A12:H12"/>
    <mergeCell ref="A8:H8"/>
    <mergeCell ref="A7:H7"/>
    <mergeCell ref="A9:H9"/>
    <mergeCell ref="A10:H10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2023-11-09T13:04:57Z</cp:lastPrinted>
  <dcterms:created xsi:type="dcterms:W3CDTF">2004-11-15T06:31:58Z</dcterms:created>
  <dcterms:modified xsi:type="dcterms:W3CDTF">2025-01-10T06:59:52Z</dcterms:modified>
</cp:coreProperties>
</file>